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4) від 15.04.26\Чистовики 25 сесії (4) від 15.04.26\376 зміни до бюджету\"/>
    </mc:Choice>
  </mc:AlternateContent>
  <bookViews>
    <workbookView xWindow="0" yWindow="0" windowWidth="28800" windowHeight="11730"/>
  </bookViews>
  <sheets>
    <sheet name="трансферти" sheetId="1" r:id="rId1"/>
  </sheets>
  <definedNames>
    <definedName name="_xlnm.Print_Titles" localSheetId="0">трансферти!$10:$11</definedName>
    <definedName name="_xlnm.Print_Area" localSheetId="0">трансферти!$A$1:$F$95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75" i="1" l="1"/>
  <c r="F63" i="1" s="1"/>
  <c r="E63" i="1"/>
  <c r="D63" i="1"/>
  <c r="D51" i="1"/>
  <c r="D49" i="1"/>
  <c r="D30" i="1" l="1"/>
  <c r="E30" i="1"/>
  <c r="F32" i="1" l="1"/>
  <c r="F30" i="1" s="1"/>
  <c r="F31" i="1"/>
  <c r="F18" i="1" l="1"/>
  <c r="E17" i="1"/>
  <c r="D17" i="1"/>
  <c r="F17" i="1" l="1"/>
  <c r="F80" i="1"/>
  <c r="F78" i="1" s="1"/>
  <c r="F77" i="1" s="1"/>
  <c r="E78" i="1"/>
  <c r="E77" i="1" s="1"/>
  <c r="D78" i="1"/>
  <c r="D77" i="1" s="1"/>
  <c r="E82" i="1"/>
  <c r="D82" i="1"/>
  <c r="E62" i="1"/>
  <c r="D62" i="1"/>
  <c r="F66" i="1"/>
  <c r="F67" i="1"/>
  <c r="F68" i="1"/>
  <c r="F69" i="1"/>
  <c r="F70" i="1"/>
  <c r="F71" i="1"/>
  <c r="F72" i="1"/>
  <c r="F73" i="1"/>
  <c r="F74" i="1"/>
  <c r="F65" i="1"/>
  <c r="F85" i="1"/>
  <c r="F62" i="1" l="1"/>
  <c r="F37" i="1" l="1"/>
  <c r="E36" i="1"/>
  <c r="D36" i="1"/>
  <c r="F36" i="1" l="1"/>
  <c r="F20" i="1"/>
  <c r="E19" i="1"/>
  <c r="D19" i="1"/>
  <c r="F19" i="1" l="1"/>
  <c r="F35" i="1"/>
  <c r="F34" i="1"/>
  <c r="E33" i="1"/>
  <c r="D33" i="1"/>
  <c r="F33" i="1" s="1"/>
  <c r="F14" i="1" l="1"/>
  <c r="E13" i="1"/>
  <c r="D13" i="1"/>
  <c r="F13" i="1" s="1"/>
  <c r="F42" i="1" l="1"/>
  <c r="E41" i="1"/>
  <c r="D41" i="1"/>
  <c r="D39" i="1"/>
  <c r="F41" i="1" l="1"/>
  <c r="D15" i="1"/>
  <c r="F40" i="1" l="1"/>
  <c r="E39" i="1"/>
  <c r="F39" i="1" l="1"/>
  <c r="D81" i="1" l="1"/>
  <c r="D88" i="1" s="1"/>
  <c r="E15" i="1" l="1"/>
  <c r="E59" i="1"/>
  <c r="D59" i="1"/>
  <c r="F16" i="1" l="1"/>
  <c r="F26" i="1" l="1"/>
  <c r="F25" i="1" s="1"/>
  <c r="E25" i="1"/>
  <c r="D25" i="1"/>
  <c r="F24" i="1" l="1"/>
  <c r="E23" i="1"/>
  <c r="D23" i="1"/>
  <c r="F28" i="1"/>
  <c r="E27" i="1"/>
  <c r="D27" i="1"/>
  <c r="F27" i="1" l="1"/>
  <c r="F23" i="1"/>
  <c r="E47" i="1" l="1"/>
  <c r="D47" i="1"/>
  <c r="F46" i="1" l="1"/>
  <c r="E45" i="1"/>
  <c r="D45" i="1"/>
  <c r="F45" i="1" l="1"/>
  <c r="E58" i="1"/>
  <c r="E87" i="1" s="1"/>
  <c r="F48" i="1"/>
  <c r="F47" i="1" s="1"/>
  <c r="F44" i="1"/>
  <c r="F43" i="1" s="1"/>
  <c r="F51" i="1" s="1"/>
  <c r="E43" i="1"/>
  <c r="E51" i="1" s="1"/>
  <c r="D43" i="1"/>
  <c r="E81" i="1"/>
  <c r="E88" i="1" s="1"/>
  <c r="F88" i="1" s="1"/>
  <c r="D58" i="1"/>
  <c r="D87" i="1" s="1"/>
  <c r="F84" i="1"/>
  <c r="F82" i="1" s="1"/>
  <c r="F61" i="1"/>
  <c r="F59" i="1" s="1"/>
  <c r="F22" i="1"/>
  <c r="E29" i="1"/>
  <c r="D29" i="1"/>
  <c r="E21" i="1"/>
  <c r="D21" i="1"/>
  <c r="D50" i="1" l="1"/>
  <c r="E50" i="1"/>
  <c r="E86" i="1"/>
  <c r="F87" i="1"/>
  <c r="F86" i="1" s="1"/>
  <c r="D86" i="1"/>
  <c r="F58" i="1"/>
  <c r="F21" i="1"/>
  <c r="F81" i="1"/>
  <c r="F29" i="1"/>
  <c r="F15" i="1" l="1"/>
  <c r="F50" i="1" s="1"/>
  <c r="E49" i="1" l="1"/>
  <c r="F49" i="1" s="1"/>
</calcChain>
</file>

<file path=xl/sharedStrings.xml><?xml version="1.0" encoding="utf-8"?>
<sst xmlns="http://schemas.openxmlformats.org/spreadsheetml/2006/main" count="116" uniqueCount="71">
  <si>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</si>
  <si>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</si>
  <si>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</si>
  <si>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</si>
  <si>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</si>
  <si>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І. Трансферти до загального фонду бюджету</t>
  </si>
  <si>
    <t>41033900</t>
  </si>
  <si>
    <t>Освітня субвенція з державного бюджету місцевим бюджетам </t>
  </si>
  <si>
    <t>99000000000</t>
  </si>
  <si>
    <t>Державний бюджет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</si>
  <si>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</si>
  <si>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</si>
  <si>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18100000000</t>
  </si>
  <si>
    <t>Обласний бюджет Сумської області</t>
  </si>
  <si>
    <t>Інші субвенції з місцевого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</si>
  <si>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</si>
  <si>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</si>
  <si>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</si>
  <si>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</si>
  <si>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</si>
  <si>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</si>
  <si>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</si>
  <si>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</si>
  <si>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Внесено зміни</t>
  </si>
  <si>
    <t>Затверджено з урахуванням змін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</si>
  <si>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</si>
  <si>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</si>
  <si>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3719770</t>
  </si>
  <si>
    <t>у тому числі:</t>
  </si>
  <si>
    <t>Усього</t>
  </si>
  <si>
    <t>Додаток 5</t>
  </si>
  <si>
    <t>Затверджено</t>
  </si>
  <si>
    <t>1852600000</t>
  </si>
  <si>
    <t>Державний бюджет України</t>
  </si>
  <si>
    <t>І. Трансферти із загального фонду бюджету</t>
  </si>
  <si>
    <t>ІІ. Трансферти із спеціального фонду бюджету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</si>
  <si>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</si>
  <si>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</si>
  <si>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</si>
  <si>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Бюджет Боромлянської сільської територіальної громади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</si>
  <si>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</si>
  <si>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</si>
  <si>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0119800</t>
  </si>
  <si>
    <t>Субвенція з місцевого бюджту державному бюджету на виконання програм соціально-економічного розвитку регіонів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</si>
  <si>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</si>
  <si>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Міжбюджетні трансферти на 2026 рік</t>
  </si>
  <si>
    <t>2. Показники міжбюджетних трансфертів іншим бюджетам</t>
  </si>
  <si>
    <t>для забезпечення здійснення компенсаційних виплат за пільговий проїзд Захисників і Захисниць України та інших ветеранів війни та за пільговий проїзд окремих категорій громадян автомобільним транспортом на автобусних маршрутах загального користування в Сумській області</t>
  </si>
  <si>
    <t>Субвенція з державного бюджету місцевим бюджетам на забезпечення харчуванням учнів закладів загальної середньої освіти</t>
  </si>
  <si>
    <t>в тому числі на:</t>
  </si>
  <si>
    <t>фінансування оглядів водіїв з метою виявлення стану алкогольного, наркотичного чи іншого сп’яніння або перебування під впливом лікарських препаратів, що знижують увагу та швидкість реакції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</si>
  <si>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</si>
  <si>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вч А 4423 - на придбання запчастин та комплектуючих до РЕБ, РЕР, БпЛА, засобів зв"язку та комплектуючих до них, програмного забезпечення, ПМП, буд.матеріалів та інш.</t>
  </si>
  <si>
    <t>вч А 5067 - на забезпечення діяльності ЗСУ, розвиток, закупівлю, модернізацію та ремонт озброєння, військової техніки, засобів та обладнання</t>
  </si>
  <si>
    <t>вч А 7047 - на придбання запасних частин і комплектуючих для автомобільного транспорту, комплектуючих та витратних матеріалах для БпЛА, технічне обслуговування та ремонт транспортних засобів</t>
  </si>
  <si>
    <t>вч А 0284 - на придбання запчастин та комплектуючих до озброєння та військової техніки, їх ремонту та технічного обслуговування, придбання додаткового обладнання для покращення роботи підрозділів БПС, засобів зв"язку</t>
  </si>
  <si>
    <t>вч А 5003 - на закупівлю комплектуючих до БпЛА</t>
  </si>
  <si>
    <t>вч А 1302 (93 ОМБр) - поточні видатки - на придбання БпЛА</t>
  </si>
  <si>
    <t>вч 1496 (10 МПЗ ДПС України) - на придбання запасних частин і комплектуючих до автомобільного транспорту, комплектуючих та витратних матеріалів до БпЛА, технічне обслуговування та ремонт автотранспорту</t>
  </si>
  <si>
    <t xml:space="preserve">ГУНП в Сумській області - на паливно-мастильні матеріали, обслуговування автомобілів в рамках виконання заходів програми "Поліцейський офіцер громади" </t>
  </si>
  <si>
    <t>Тростянецький відділ ДКС Сумської області - на придбання БФП</t>
  </si>
  <si>
    <t>ГУНП в Сумській області для відділення поліції №1 (м.Тростянець) Охтирського РВП ГУНП в Сумській області - на  ремонт службових кабінетів та покращення матеріально-технічної бази відділення №1 (м.Тростянець)</t>
  </si>
  <si>
    <t>співфінансування на реалізацію інвестиційного проекту "Капітальний ремонт будівлі (заходи з термомодернізації) суспільно-побутового корпусу Державного навчального закладу "Охтирський центр професійно-технічної освіти" під створення кулінарного хабу (вул.Сосновий бір,6 м.Тростянець)</t>
  </si>
  <si>
    <t>Охтирська районна державна адміністрація -на фінансування послуг з технічного обслуговування апаратури та інших технічних засобів оповіщення та технічних засобів електронних комунікацій та оренди майна (для розміщення електронного комунікаційного обладнання відповідно до переліку апаратури і технічних засобів оповіщення та технічних засобів електронних комунікацій), розташованого за адресою Сумська область, Охтирський район, м. Тростянець, вул.Миру,1а.</t>
  </si>
  <si>
    <t>Секретар міської ради                                                                                                Наталія КОВАЛЬОВА</t>
  </si>
  <si>
    <t>виконання заходів цільової «Програми для кривдників на 2026 - 2028 роки»</t>
  </si>
  <si>
    <t>фінансування енергоносіїв КНП "Тростянецька лікарня" Тростянеццької МТГ</t>
  </si>
  <si>
    <t>вч А 1451 для вч А 4966 - на придбання БпЛА з цифровою камерою</t>
  </si>
  <si>
    <t>перший відділ Охтирського РТЦК та СП - на поточні видатки на придбання товарів та засобів для оповіщення військовозобов"язаних громадян України</t>
  </si>
  <si>
    <t>Тростянецької міської ради № 376 від 15 квітня 2026 року</t>
  </si>
  <si>
    <t>до рішення 25 сесії 8 скликання (четверте пленарне засідання)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</si>
</sst>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\-#,##0.00\ "/>
    <numFmt numFmtId="165" formatCode="#,##0.00\ _₴"/>
  </numFmts>
  <fonts count="17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2" borderId="0" xfId="0" applyFill="1" applyAlignment="1"/>
    <xf numFmtId="0" fontId="0" fillId="2" borderId="0" xfId="0" applyFill="1"/>
    <xf numFmtId="0" fontId="11" fillId="2" borderId="0" xfId="0" applyFont="1" applyFill="1" applyAlignment="1">
      <alignment horizontal="right" indent="1"/>
    </xf>
    <xf numFmtId="0" fontId="0" fillId="2" borderId="0" xfId="0" applyFill="1" applyAlignment="1">
      <alignment horizontal="right" inden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164" fontId="4" fillId="2" borderId="0" xfId="0" applyNumberFormat="1" applyFont="1" applyFill="1" applyAlignment="1">
      <alignment horizontal="center"/>
    </xf>
    <xf numFmtId="0" fontId="13" fillId="2" borderId="0" xfId="0" applyFont="1" applyFill="1" applyAlignment="1"/>
    <xf numFmtId="0" fontId="3" fillId="2" borderId="0" xfId="0" applyFont="1" applyFill="1" applyAlignment="1"/>
    <xf numFmtId="0" fontId="9" fillId="2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164" fontId="15" fillId="3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164" fontId="2" fillId="2" borderId="0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6" fillId="2" borderId="0" xfId="0" quotePrefix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0" fillId="2" borderId="0" xfId="0" applyFill="1" applyAlignment="1">
      <alignment horizontal="right"/>
    </xf>
    <xf numFmtId="0" fontId="11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tabSelected="1" view="pageBreakPreview" zoomScale="75" zoomScaleNormal="75" zoomScaleSheetLayoutView="75" workbookViewId="0">
      <selection activeCell="I13" sqref="I13"/>
    </sheetView>
  </sheetViews>
  <sheetFormatPr defaultColWidth="9.140625" defaultRowHeight="12.75" x14ac:dyDescent="0.2"/>
  <cols>
    <col min="1" max="1" width="20.85546875" style="2" customWidth="1"/>
    <col min="2" max="2" width="20.7109375" style="2" customWidth="1"/>
    <col min="3" max="3" width="72.42578125" style="2" customWidth="1"/>
    <col min="4" max="4" width="19.7109375" style="2" customWidth="1"/>
    <col min="5" max="5" width="16.85546875" style="2" customWidth="1"/>
    <col min="6" max="6" width="18.5703125" style="2" customWidth="1"/>
    <col min="7" max="16384" width="9.140625" style="2"/>
  </cols>
  <sheetData>
    <row r="1" spans="1:6" x14ac:dyDescent="0.2">
      <c r="A1" s="1"/>
      <c r="D1" s="88"/>
      <c r="E1" s="88"/>
      <c r="F1" s="3" t="s">
        <v>30</v>
      </c>
    </row>
    <row r="2" spans="1:6" x14ac:dyDescent="0.2">
      <c r="D2" s="89" t="s">
        <v>70</v>
      </c>
      <c r="E2" s="89"/>
      <c r="F2" s="89"/>
    </row>
    <row r="3" spans="1:6" ht="12.6" customHeight="1" x14ac:dyDescent="0.2">
      <c r="D3" s="89" t="s">
        <v>69</v>
      </c>
      <c r="E3" s="89"/>
      <c r="F3" s="89"/>
    </row>
    <row r="4" spans="1:6" ht="11.25" customHeight="1" x14ac:dyDescent="0.2">
      <c r="C4" s="4"/>
      <c r="D4" s="1"/>
      <c r="F4" s="1"/>
    </row>
    <row r="5" spans="1:6" ht="27" customHeight="1" x14ac:dyDescent="0.3">
      <c r="B5" s="41"/>
      <c r="C5" s="67" t="s">
        <v>45</v>
      </c>
      <c r="D5" s="67"/>
      <c r="E5" s="41"/>
      <c r="F5" s="41"/>
    </row>
    <row r="6" spans="1:6" ht="24.75" customHeight="1" x14ac:dyDescent="0.3">
      <c r="A6" s="5"/>
      <c r="B6" s="6"/>
      <c r="C6" s="68" t="s">
        <v>32</v>
      </c>
      <c r="D6" s="68"/>
      <c r="E6" s="6"/>
      <c r="F6" s="6"/>
    </row>
    <row r="7" spans="1:6" ht="18.75" x14ac:dyDescent="0.3">
      <c r="B7" s="42"/>
      <c r="C7" s="69" t="s">
        <v>0</v>
      </c>
      <c r="D7" s="69"/>
      <c r="E7" s="42"/>
      <c r="F7" s="42"/>
    </row>
    <row r="8" spans="1:6" ht="22.15" customHeight="1" x14ac:dyDescent="0.3">
      <c r="A8" s="59" t="s">
        <v>1</v>
      </c>
      <c r="B8" s="59"/>
      <c r="C8" s="59"/>
      <c r="D8" s="59"/>
      <c r="E8" s="59"/>
      <c r="F8" s="59"/>
    </row>
    <row r="9" spans="1:6" ht="18.75" x14ac:dyDescent="0.3">
      <c r="A9" s="7"/>
      <c r="B9" s="7"/>
      <c r="C9" s="7"/>
      <c r="D9" s="8"/>
      <c r="E9" s="8"/>
      <c r="F9" s="8" t="s">
        <v>2</v>
      </c>
    </row>
    <row r="10" spans="1:6" ht="49.9" customHeight="1" x14ac:dyDescent="0.2">
      <c r="A10" s="9" t="s">
        <v>3</v>
      </c>
      <c r="B10" s="60" t="s">
        <v>4</v>
      </c>
      <c r="C10" s="60"/>
      <c r="D10" s="9" t="s">
        <v>29</v>
      </c>
      <c r="E10" s="9" t="s">
        <v>23</v>
      </c>
      <c r="F10" s="9" t="s">
        <v>24</v>
      </c>
    </row>
    <row r="11" spans="1:6" ht="15" x14ac:dyDescent="0.2">
      <c r="A11" s="43">
        <v>1</v>
      </c>
      <c r="B11" s="61">
        <v>2</v>
      </c>
      <c r="C11" s="61"/>
      <c r="D11" s="43">
        <v>3</v>
      </c>
      <c r="E11" s="43">
        <v>4</v>
      </c>
      <c r="F11" s="43">
        <v>5</v>
      </c>
    </row>
    <row r="12" spans="1:6" ht="28.5" customHeight="1" x14ac:dyDescent="0.3">
      <c r="A12" s="63" t="s">
        <v>5</v>
      </c>
      <c r="B12" s="63"/>
      <c r="C12" s="63"/>
      <c r="D12" s="63"/>
      <c r="E12" s="63"/>
      <c r="F12" s="63"/>
    </row>
    <row r="13" spans="1:6" ht="49.5" customHeight="1" x14ac:dyDescent="0.2">
      <c r="A13" s="11">
        <v>41031100</v>
      </c>
      <c r="B13" s="64" t="s">
        <v>48</v>
      </c>
      <c r="C13" s="64"/>
      <c r="D13" s="12">
        <f>D14</f>
        <v>5975300</v>
      </c>
      <c r="E13" s="13">
        <f>E14</f>
        <v>0</v>
      </c>
      <c r="F13" s="13">
        <f>D13+E13</f>
        <v>5975300</v>
      </c>
    </row>
    <row r="14" spans="1:6" ht="28.5" customHeight="1" x14ac:dyDescent="0.2">
      <c r="A14" s="14">
        <v>9900000000</v>
      </c>
      <c r="B14" s="62" t="s">
        <v>33</v>
      </c>
      <c r="C14" s="62"/>
      <c r="D14" s="15">
        <v>5975300</v>
      </c>
      <c r="E14" s="15"/>
      <c r="F14" s="16">
        <f t="shared" ref="F14" si="0">D14+E14</f>
        <v>5975300</v>
      </c>
    </row>
    <row r="15" spans="1:6" ht="28.5" customHeight="1" x14ac:dyDescent="0.2">
      <c r="A15" s="11" t="s">
        <v>6</v>
      </c>
      <c r="B15" s="64" t="s">
        <v>7</v>
      </c>
      <c r="C15" s="64"/>
      <c r="D15" s="12">
        <f>D16</f>
        <v>62403700</v>
      </c>
      <c r="E15" s="13">
        <f>E16</f>
        <v>0</v>
      </c>
      <c r="F15" s="13">
        <f>D15+E15</f>
        <v>62403700</v>
      </c>
    </row>
    <row r="16" spans="1:6" ht="27.75" customHeight="1" x14ac:dyDescent="0.2">
      <c r="A16" s="14">
        <v>9900000000</v>
      </c>
      <c r="B16" s="62" t="s">
        <v>33</v>
      </c>
      <c r="C16" s="62"/>
      <c r="D16" s="15">
        <v>62403700</v>
      </c>
      <c r="E16" s="15"/>
      <c r="F16" s="16">
        <f t="shared" ref="F16" si="1">D16+E16</f>
        <v>62403700</v>
      </c>
    </row>
    <row r="17" spans="1:6" ht="41.25" customHeight="1" x14ac:dyDescent="0.2">
      <c r="A17" s="11">
        <v>41035400</v>
      </c>
      <c r="B17" s="64" t="s">
        <v>40</v>
      </c>
      <c r="C17" s="64"/>
      <c r="D17" s="12">
        <f>D18</f>
        <v>153500</v>
      </c>
      <c r="E17" s="13">
        <f>E18</f>
        <v>0</v>
      </c>
      <c r="F17" s="13">
        <f>D17+E17</f>
        <v>153500</v>
      </c>
    </row>
    <row r="18" spans="1:6" ht="27.75" customHeight="1" x14ac:dyDescent="0.2">
      <c r="A18" s="14">
        <v>9900000000</v>
      </c>
      <c r="B18" s="62" t="s">
        <v>33</v>
      </c>
      <c r="C18" s="62"/>
      <c r="D18" s="15">
        <v>153500</v>
      </c>
      <c r="E18" s="15"/>
      <c r="F18" s="16">
        <f t="shared" ref="F18" si="2">D18+E18</f>
        <v>153500</v>
      </c>
    </row>
    <row r="19" spans="1:6" ht="48" customHeight="1" x14ac:dyDescent="0.2">
      <c r="A19" s="11">
        <v>41036300</v>
      </c>
      <c r="B19" s="64" t="s">
        <v>51</v>
      </c>
      <c r="C19" s="64"/>
      <c r="D19" s="12">
        <f>D20</f>
        <v>7350900</v>
      </c>
      <c r="E19" s="13">
        <f>E20</f>
        <v>0</v>
      </c>
      <c r="F19" s="13">
        <f>D19+E19</f>
        <v>7350900</v>
      </c>
    </row>
    <row r="20" spans="1:6" ht="27.75" customHeight="1" x14ac:dyDescent="0.2">
      <c r="A20" s="14">
        <v>9900000000</v>
      </c>
      <c r="B20" s="62" t="s">
        <v>33</v>
      </c>
      <c r="C20" s="62"/>
      <c r="D20" s="15">
        <v>7350900</v>
      </c>
      <c r="E20" s="15"/>
      <c r="F20" s="16">
        <f t="shared" ref="F20" si="3">D20+E20</f>
        <v>7350900</v>
      </c>
    </row>
    <row r="21" spans="1:6" ht="42.6" customHeight="1" x14ac:dyDescent="0.2">
      <c r="A21" s="11" t="s">
        <v>10</v>
      </c>
      <c r="B21" s="64" t="s">
        <v>11</v>
      </c>
      <c r="C21" s="64"/>
      <c r="D21" s="12">
        <f>D22</f>
        <v>1161390</v>
      </c>
      <c r="E21" s="13">
        <f>E22</f>
        <v>0</v>
      </c>
      <c r="F21" s="13">
        <f t="shared" ref="F21:F35" si="4">D21+E21</f>
        <v>1161390</v>
      </c>
    </row>
    <row r="22" spans="1:6" ht="27.75" customHeight="1" x14ac:dyDescent="0.2">
      <c r="A22" s="14">
        <v>1810000000</v>
      </c>
      <c r="B22" s="62" t="s">
        <v>13</v>
      </c>
      <c r="C22" s="62"/>
      <c r="D22" s="15">
        <v>1161390</v>
      </c>
      <c r="E22" s="16"/>
      <c r="F22" s="16">
        <f t="shared" si="4"/>
        <v>1161390</v>
      </c>
    </row>
    <row r="23" spans="1:6" ht="66" hidden="1" customHeight="1" x14ac:dyDescent="0.2">
      <c r="A23" s="11">
        <v>41051200</v>
      </c>
      <c r="B23" s="65" t="s">
        <v>37</v>
      </c>
      <c r="C23" s="66"/>
      <c r="D23" s="12">
        <f>D24</f>
        <v>0</v>
      </c>
      <c r="E23" s="13">
        <f>E24</f>
        <v>0</v>
      </c>
      <c r="F23" s="13">
        <f t="shared" ref="F23:F24" si="5">D23+E23</f>
        <v>0</v>
      </c>
    </row>
    <row r="24" spans="1:6" ht="27.75" hidden="1" customHeight="1" x14ac:dyDescent="0.2">
      <c r="A24" s="14" t="s">
        <v>12</v>
      </c>
      <c r="B24" s="62" t="s">
        <v>13</v>
      </c>
      <c r="C24" s="62"/>
      <c r="D24" s="15"/>
      <c r="E24" s="16"/>
      <c r="F24" s="16">
        <f t="shared" si="5"/>
        <v>0</v>
      </c>
    </row>
    <row r="25" spans="1:6" ht="64.5" hidden="1" customHeight="1" x14ac:dyDescent="0.2">
      <c r="A25" s="11">
        <v>41051400</v>
      </c>
      <c r="B25" s="65" t="s">
        <v>38</v>
      </c>
      <c r="C25" s="66"/>
      <c r="D25" s="12">
        <f>D26</f>
        <v>0</v>
      </c>
      <c r="E25" s="13">
        <f>E26</f>
        <v>0</v>
      </c>
      <c r="F25" s="13">
        <f>F26</f>
        <v>0</v>
      </c>
    </row>
    <row r="26" spans="1:6" ht="27.75" hidden="1" customHeight="1" x14ac:dyDescent="0.2">
      <c r="A26" s="14">
        <v>1810000000</v>
      </c>
      <c r="B26" s="62" t="s">
        <v>13</v>
      </c>
      <c r="C26" s="62"/>
      <c r="D26" s="15"/>
      <c r="E26" s="16"/>
      <c r="F26" s="16">
        <f t="shared" ref="F26" si="6">D26+E26</f>
        <v>0</v>
      </c>
    </row>
    <row r="27" spans="1:6" ht="55.5" hidden="1" customHeight="1" x14ac:dyDescent="0.2">
      <c r="A27" s="11">
        <v>41051700</v>
      </c>
      <c r="B27" s="64" t="s">
        <v>25</v>
      </c>
      <c r="C27" s="64"/>
      <c r="D27" s="12">
        <f>D28</f>
        <v>0</v>
      </c>
      <c r="E27" s="13">
        <f t="shared" ref="E27:E29" si="7">E28</f>
        <v>0</v>
      </c>
      <c r="F27" s="16">
        <f t="shared" ref="F27:F28" si="8">D27+E27</f>
        <v>0</v>
      </c>
    </row>
    <row r="28" spans="1:6" ht="27.75" hidden="1" customHeight="1" x14ac:dyDescent="0.2">
      <c r="A28" s="14" t="s">
        <v>12</v>
      </c>
      <c r="B28" s="62" t="s">
        <v>13</v>
      </c>
      <c r="C28" s="62"/>
      <c r="D28" s="15"/>
      <c r="E28" s="16"/>
      <c r="F28" s="16">
        <f t="shared" si="8"/>
        <v>0</v>
      </c>
    </row>
    <row r="29" spans="1:6" ht="26.25" customHeight="1" x14ac:dyDescent="0.2">
      <c r="A29" s="11">
        <v>41053900</v>
      </c>
      <c r="B29" s="64" t="s">
        <v>14</v>
      </c>
      <c r="C29" s="64"/>
      <c r="D29" s="12">
        <f>D30</f>
        <v>515920</v>
      </c>
      <c r="E29" s="13">
        <f t="shared" si="7"/>
        <v>0</v>
      </c>
      <c r="F29" s="13">
        <f t="shared" si="4"/>
        <v>515920</v>
      </c>
    </row>
    <row r="30" spans="1:6" ht="24" customHeight="1" x14ac:dyDescent="0.2">
      <c r="A30" s="14">
        <v>1851000000</v>
      </c>
      <c r="B30" s="62" t="s">
        <v>39</v>
      </c>
      <c r="C30" s="62"/>
      <c r="D30" s="15">
        <f>D31+D32</f>
        <v>515920</v>
      </c>
      <c r="E30" s="15">
        <f t="shared" ref="E30:F30" si="9">E31+E32</f>
        <v>0</v>
      </c>
      <c r="F30" s="15">
        <f t="shared" si="9"/>
        <v>515920</v>
      </c>
    </row>
    <row r="31" spans="1:6" ht="33" customHeight="1" x14ac:dyDescent="0.2">
      <c r="A31" s="86"/>
      <c r="B31" s="84" t="s">
        <v>49</v>
      </c>
      <c r="C31" s="55" t="s">
        <v>66</v>
      </c>
      <c r="D31" s="15">
        <v>500000</v>
      </c>
      <c r="E31" s="16"/>
      <c r="F31" s="16">
        <f>D31+E31</f>
        <v>500000</v>
      </c>
    </row>
    <row r="32" spans="1:6" ht="23.25" customHeight="1" x14ac:dyDescent="0.2">
      <c r="A32" s="87"/>
      <c r="B32" s="85"/>
      <c r="C32" s="55" t="s">
        <v>65</v>
      </c>
      <c r="D32" s="15">
        <v>15920</v>
      </c>
      <c r="E32" s="16"/>
      <c r="F32" s="16">
        <f>D32+E32</f>
        <v>15920</v>
      </c>
    </row>
    <row r="33" spans="1:6" ht="57" customHeight="1" x14ac:dyDescent="0.2">
      <c r="A33" s="44">
        <v>41055000</v>
      </c>
      <c r="B33" s="72" t="s">
        <v>26</v>
      </c>
      <c r="C33" s="72"/>
      <c r="D33" s="47">
        <f>D34</f>
        <v>9000</v>
      </c>
      <c r="E33" s="48">
        <f>E34</f>
        <v>0</v>
      </c>
      <c r="F33" s="48">
        <f t="shared" si="4"/>
        <v>9000</v>
      </c>
    </row>
    <row r="34" spans="1:6" ht="24" customHeight="1" x14ac:dyDescent="0.2">
      <c r="A34" s="45">
        <v>1810000000</v>
      </c>
      <c r="B34" s="71" t="s">
        <v>13</v>
      </c>
      <c r="C34" s="71"/>
      <c r="D34" s="49">
        <v>9000</v>
      </c>
      <c r="E34" s="50"/>
      <c r="F34" s="50">
        <f t="shared" si="4"/>
        <v>9000</v>
      </c>
    </row>
    <row r="35" spans="1:6" ht="51" customHeight="1" x14ac:dyDescent="0.25">
      <c r="A35" s="45"/>
      <c r="B35" s="46" t="s">
        <v>49</v>
      </c>
      <c r="C35" s="53" t="s">
        <v>50</v>
      </c>
      <c r="D35" s="51">
        <v>9000</v>
      </c>
      <c r="E35" s="51"/>
      <c r="F35" s="52">
        <f t="shared" si="4"/>
        <v>9000</v>
      </c>
    </row>
    <row r="36" spans="1:6" ht="76.5" customHeight="1" x14ac:dyDescent="0.2">
      <c r="A36" s="44">
        <v>41059300</v>
      </c>
      <c r="B36" s="72" t="s">
        <v>41</v>
      </c>
      <c r="C36" s="72"/>
      <c r="D36" s="47">
        <f>D37</f>
        <v>400430</v>
      </c>
      <c r="E36" s="48">
        <f>E37</f>
        <v>0</v>
      </c>
      <c r="F36" s="48">
        <f t="shared" ref="F36:F37" si="10">D36+E36</f>
        <v>400430</v>
      </c>
    </row>
    <row r="37" spans="1:6" ht="33" customHeight="1" x14ac:dyDescent="0.2">
      <c r="A37" s="45">
        <v>1810000000</v>
      </c>
      <c r="B37" s="71" t="s">
        <v>13</v>
      </c>
      <c r="C37" s="71"/>
      <c r="D37" s="49">
        <v>400430</v>
      </c>
      <c r="E37" s="50"/>
      <c r="F37" s="50">
        <f t="shared" si="10"/>
        <v>400430</v>
      </c>
    </row>
    <row r="38" spans="1:6" ht="27.75" customHeight="1" x14ac:dyDescent="0.3">
      <c r="A38" s="63" t="s">
        <v>15</v>
      </c>
      <c r="B38" s="63"/>
      <c r="C38" s="63"/>
      <c r="D38" s="63"/>
      <c r="E38" s="63"/>
      <c r="F38" s="63"/>
    </row>
    <row r="39" spans="1:6" ht="33" hidden="1" customHeight="1" x14ac:dyDescent="0.3">
      <c r="A39" s="11" t="s">
        <v>6</v>
      </c>
      <c r="B39" s="64" t="s">
        <v>7</v>
      </c>
      <c r="C39" s="64"/>
      <c r="D39" s="17">
        <f>D40</f>
        <v>0</v>
      </c>
      <c r="E39" s="17">
        <f t="shared" ref="E39:E41" si="11">E40</f>
        <v>0</v>
      </c>
      <c r="F39" s="17">
        <f>D39+E39</f>
        <v>0</v>
      </c>
    </row>
    <row r="40" spans="1:6" ht="33" hidden="1" customHeight="1" x14ac:dyDescent="0.3">
      <c r="A40" s="14">
        <v>9900000000</v>
      </c>
      <c r="B40" s="62" t="s">
        <v>33</v>
      </c>
      <c r="C40" s="62"/>
      <c r="D40" s="17"/>
      <c r="E40" s="18"/>
      <c r="F40" s="18">
        <f>D40+E40</f>
        <v>0</v>
      </c>
    </row>
    <row r="41" spans="1:6" ht="33" hidden="1" customHeight="1" x14ac:dyDescent="0.3">
      <c r="A41" s="11">
        <v>41035400</v>
      </c>
      <c r="B41" s="64" t="s">
        <v>40</v>
      </c>
      <c r="C41" s="64"/>
      <c r="D41" s="17">
        <f>D42</f>
        <v>0</v>
      </c>
      <c r="E41" s="17">
        <f t="shared" si="11"/>
        <v>0</v>
      </c>
      <c r="F41" s="17">
        <f>D41+E41</f>
        <v>0</v>
      </c>
    </row>
    <row r="42" spans="1:6" ht="33" hidden="1" customHeight="1" x14ac:dyDescent="0.3">
      <c r="A42" s="14" t="s">
        <v>8</v>
      </c>
      <c r="B42" s="62" t="s">
        <v>9</v>
      </c>
      <c r="C42" s="62"/>
      <c r="D42" s="17"/>
      <c r="E42" s="18"/>
      <c r="F42" s="18">
        <f>D42+E42</f>
        <v>0</v>
      </c>
    </row>
    <row r="43" spans="1:6" s="19" customFormat="1" ht="54" customHeight="1" x14ac:dyDescent="0.2">
      <c r="A43" s="11">
        <v>41037400</v>
      </c>
      <c r="B43" s="64" t="s">
        <v>44</v>
      </c>
      <c r="C43" s="64"/>
      <c r="D43" s="12">
        <f>D44</f>
        <v>0</v>
      </c>
      <c r="E43" s="13">
        <f>E44</f>
        <v>39000</v>
      </c>
      <c r="F43" s="13">
        <f>F44</f>
        <v>39000</v>
      </c>
    </row>
    <row r="44" spans="1:6" ht="24" customHeight="1" x14ac:dyDescent="0.2">
      <c r="A44" s="14" t="s">
        <v>8</v>
      </c>
      <c r="B44" s="62" t="s">
        <v>9</v>
      </c>
      <c r="C44" s="62"/>
      <c r="D44" s="15"/>
      <c r="E44" s="16">
        <v>39000</v>
      </c>
      <c r="F44" s="16">
        <f>D44+E44</f>
        <v>39000</v>
      </c>
    </row>
    <row r="45" spans="1:6" ht="42.6" hidden="1" customHeight="1" x14ac:dyDescent="0.2">
      <c r="A45" s="20">
        <v>41051100</v>
      </c>
      <c r="B45" s="81" t="s">
        <v>36</v>
      </c>
      <c r="C45" s="81"/>
      <c r="D45" s="12">
        <f>D46</f>
        <v>0</v>
      </c>
      <c r="E45" s="13">
        <f>E46</f>
        <v>0</v>
      </c>
      <c r="F45" s="13">
        <f t="shared" ref="F45:F46" si="12">D45+E45</f>
        <v>0</v>
      </c>
    </row>
    <row r="46" spans="1:6" ht="27.75" hidden="1" customHeight="1" x14ac:dyDescent="0.2">
      <c r="A46" s="21">
        <v>1810000000</v>
      </c>
      <c r="B46" s="82" t="s">
        <v>13</v>
      </c>
      <c r="C46" s="82"/>
      <c r="D46" s="15"/>
      <c r="E46" s="16"/>
      <c r="F46" s="16">
        <f t="shared" si="12"/>
        <v>0</v>
      </c>
    </row>
    <row r="47" spans="1:6" ht="39.75" hidden="1" customHeight="1" x14ac:dyDescent="0.2">
      <c r="A47" s="20">
        <v>41053900</v>
      </c>
      <c r="B47" s="81" t="s">
        <v>14</v>
      </c>
      <c r="C47" s="81"/>
      <c r="D47" s="12">
        <f>D48</f>
        <v>0</v>
      </c>
      <c r="E47" s="13">
        <f>E48</f>
        <v>0</v>
      </c>
      <c r="F47" s="13">
        <f>F48</f>
        <v>0</v>
      </c>
    </row>
    <row r="48" spans="1:6" ht="24" hidden="1" customHeight="1" x14ac:dyDescent="0.2">
      <c r="A48" s="21">
        <v>1810000000</v>
      </c>
      <c r="B48" s="82" t="s">
        <v>13</v>
      </c>
      <c r="C48" s="82"/>
      <c r="D48" s="15"/>
      <c r="E48" s="16"/>
      <c r="F48" s="16">
        <f>D48+E48</f>
        <v>0</v>
      </c>
    </row>
    <row r="49" spans="1:6" ht="25.5" customHeight="1" x14ac:dyDescent="0.3">
      <c r="A49" s="22" t="s">
        <v>16</v>
      </c>
      <c r="B49" s="83" t="s">
        <v>17</v>
      </c>
      <c r="C49" s="83"/>
      <c r="D49" s="23">
        <f>D50+D51</f>
        <v>77970140</v>
      </c>
      <c r="E49" s="23">
        <f>E50+E51</f>
        <v>39000</v>
      </c>
      <c r="F49" s="23">
        <f>D49+E49</f>
        <v>78009140</v>
      </c>
    </row>
    <row r="50" spans="1:6" ht="18.75" x14ac:dyDescent="0.3">
      <c r="A50" s="22" t="s">
        <v>16</v>
      </c>
      <c r="B50" s="83" t="s">
        <v>18</v>
      </c>
      <c r="C50" s="83"/>
      <c r="D50" s="23">
        <f>D15+D21+D29+D13+D33+D19+D36+D17</f>
        <v>77970140</v>
      </c>
      <c r="E50" s="23">
        <f>E15+E21+E29+E13+E33+E19+E36+E17</f>
        <v>0</v>
      </c>
      <c r="F50" s="23">
        <f>F15+F21+F29+F13+F33+F19+F36+F17</f>
        <v>77970140</v>
      </c>
    </row>
    <row r="51" spans="1:6" ht="18.75" x14ac:dyDescent="0.3">
      <c r="A51" s="22" t="s">
        <v>16</v>
      </c>
      <c r="B51" s="83" t="s">
        <v>19</v>
      </c>
      <c r="C51" s="83"/>
      <c r="D51" s="23">
        <f>D43</f>
        <v>0</v>
      </c>
      <c r="E51" s="23">
        <f t="shared" ref="E51:F51" si="13">E43</f>
        <v>39000</v>
      </c>
      <c r="F51" s="23">
        <f t="shared" si="13"/>
        <v>39000</v>
      </c>
    </row>
    <row r="52" spans="1:6" ht="18.75" x14ac:dyDescent="0.3">
      <c r="A52" s="24"/>
      <c r="B52" s="24"/>
      <c r="C52" s="24"/>
      <c r="D52" s="24"/>
      <c r="E52" s="24"/>
      <c r="F52" s="24"/>
    </row>
    <row r="53" spans="1:6" ht="22.15" customHeight="1" x14ac:dyDescent="0.3">
      <c r="A53" s="63" t="s">
        <v>46</v>
      </c>
      <c r="B53" s="63"/>
      <c r="C53" s="63"/>
      <c r="D53" s="63"/>
      <c r="E53" s="63"/>
      <c r="F53" s="63"/>
    </row>
    <row r="54" spans="1:6" ht="22.15" customHeight="1" x14ac:dyDescent="0.3">
      <c r="A54" s="25"/>
      <c r="B54" s="24"/>
      <c r="C54" s="24"/>
      <c r="D54" s="26"/>
      <c r="E54" s="26"/>
      <c r="F54" s="26" t="s">
        <v>2</v>
      </c>
    </row>
    <row r="55" spans="1:6" ht="89.25" customHeight="1" x14ac:dyDescent="0.2">
      <c r="A55" s="27" t="s">
        <v>20</v>
      </c>
      <c r="B55" s="27" t="s">
        <v>21</v>
      </c>
      <c r="C55" s="27" t="s">
        <v>22</v>
      </c>
      <c r="D55" s="27" t="s">
        <v>31</v>
      </c>
      <c r="E55" s="28" t="s">
        <v>23</v>
      </c>
      <c r="F55" s="28" t="s">
        <v>24</v>
      </c>
    </row>
    <row r="56" spans="1:6" ht="22.9" customHeight="1" x14ac:dyDescent="0.2">
      <c r="A56" s="10">
        <v>1</v>
      </c>
      <c r="B56" s="10">
        <v>2</v>
      </c>
      <c r="C56" s="10">
        <v>3</v>
      </c>
      <c r="D56" s="10">
        <v>4</v>
      </c>
      <c r="E56" s="10">
        <v>5</v>
      </c>
      <c r="F56" s="10">
        <v>6</v>
      </c>
    </row>
    <row r="57" spans="1:6" ht="22.9" customHeight="1" x14ac:dyDescent="0.3">
      <c r="A57" s="63" t="s">
        <v>34</v>
      </c>
      <c r="B57" s="63"/>
      <c r="C57" s="63"/>
      <c r="D57" s="63"/>
      <c r="E57" s="63"/>
      <c r="F57" s="63"/>
    </row>
    <row r="58" spans="1:6" ht="48.6" customHeight="1" x14ac:dyDescent="0.2">
      <c r="A58" s="29" t="s">
        <v>27</v>
      </c>
      <c r="B58" s="30">
        <v>9770</v>
      </c>
      <c r="C58" s="31" t="s">
        <v>14</v>
      </c>
      <c r="D58" s="12">
        <f>D59</f>
        <v>125480</v>
      </c>
      <c r="E58" s="12">
        <f>E59</f>
        <v>0</v>
      </c>
      <c r="F58" s="12">
        <f>F59</f>
        <v>125480</v>
      </c>
    </row>
    <row r="59" spans="1:6" ht="35.450000000000003" customHeight="1" x14ac:dyDescent="0.2">
      <c r="A59" s="32">
        <v>1810000000</v>
      </c>
      <c r="B59" s="77" t="s">
        <v>13</v>
      </c>
      <c r="C59" s="77"/>
      <c r="D59" s="33">
        <f>D61</f>
        <v>125480</v>
      </c>
      <c r="E59" s="33">
        <f t="shared" ref="E59:F59" si="14">E61</f>
        <v>0</v>
      </c>
      <c r="F59" s="33">
        <f t="shared" si="14"/>
        <v>125480</v>
      </c>
    </row>
    <row r="60" spans="1:6" ht="22.9" customHeight="1" x14ac:dyDescent="0.2">
      <c r="A60" s="70" t="s">
        <v>28</v>
      </c>
      <c r="B60" s="70"/>
      <c r="C60" s="70"/>
      <c r="D60" s="70"/>
      <c r="E60" s="34"/>
      <c r="F60" s="34"/>
    </row>
    <row r="61" spans="1:6" ht="61.5" customHeight="1" x14ac:dyDescent="0.2">
      <c r="A61" s="73" t="s">
        <v>47</v>
      </c>
      <c r="B61" s="73"/>
      <c r="C61" s="73"/>
      <c r="D61" s="15">
        <v>125480</v>
      </c>
      <c r="E61" s="15"/>
      <c r="F61" s="15">
        <f>D61+E61</f>
        <v>125480</v>
      </c>
    </row>
    <row r="62" spans="1:6" ht="59.25" customHeight="1" x14ac:dyDescent="0.2">
      <c r="A62" s="35" t="s">
        <v>42</v>
      </c>
      <c r="B62" s="20">
        <v>9800</v>
      </c>
      <c r="C62" s="54" t="s">
        <v>43</v>
      </c>
      <c r="D62" s="12">
        <f>D63</f>
        <v>2471849</v>
      </c>
      <c r="E62" s="12">
        <f t="shared" ref="E62:F62" si="15">E63</f>
        <v>50000</v>
      </c>
      <c r="F62" s="12">
        <f t="shared" si="15"/>
        <v>2521849</v>
      </c>
    </row>
    <row r="63" spans="1:6" ht="21.75" customHeight="1" x14ac:dyDescent="0.2">
      <c r="A63" s="32">
        <v>9900000000</v>
      </c>
      <c r="B63" s="77" t="s">
        <v>33</v>
      </c>
      <c r="C63" s="77"/>
      <c r="D63" s="33">
        <f>SUM(D65:D75)</f>
        <v>2471849</v>
      </c>
      <c r="E63" s="33">
        <f t="shared" ref="E63:F63" si="16">SUM(E65:E75)</f>
        <v>50000</v>
      </c>
      <c r="F63" s="33">
        <f t="shared" si="16"/>
        <v>2521849</v>
      </c>
    </row>
    <row r="64" spans="1:6" ht="21.75" customHeight="1" x14ac:dyDescent="0.2">
      <c r="A64" s="70" t="s">
        <v>28</v>
      </c>
      <c r="B64" s="70"/>
      <c r="C64" s="70"/>
      <c r="D64" s="70"/>
      <c r="E64" s="15"/>
      <c r="F64" s="15"/>
    </row>
    <row r="65" spans="1:6" ht="39" customHeight="1" x14ac:dyDescent="0.2">
      <c r="A65" s="74" t="s">
        <v>52</v>
      </c>
      <c r="B65" s="75"/>
      <c r="C65" s="76"/>
      <c r="D65" s="15">
        <v>300000</v>
      </c>
      <c r="E65" s="15"/>
      <c r="F65" s="15">
        <f>D65+E65</f>
        <v>300000</v>
      </c>
    </row>
    <row r="66" spans="1:6" ht="54" customHeight="1" x14ac:dyDescent="0.2">
      <c r="A66" s="74" t="s">
        <v>54</v>
      </c>
      <c r="B66" s="75"/>
      <c r="C66" s="76"/>
      <c r="D66" s="15">
        <v>400000</v>
      </c>
      <c r="E66" s="15"/>
      <c r="F66" s="15">
        <f t="shared" ref="F66:F75" si="17">D66+E66</f>
        <v>400000</v>
      </c>
    </row>
    <row r="67" spans="1:6" ht="39" customHeight="1" x14ac:dyDescent="0.2">
      <c r="A67" s="74" t="s">
        <v>53</v>
      </c>
      <c r="B67" s="75"/>
      <c r="C67" s="76"/>
      <c r="D67" s="15">
        <v>300000</v>
      </c>
      <c r="E67" s="15"/>
      <c r="F67" s="15">
        <f t="shared" si="17"/>
        <v>300000</v>
      </c>
    </row>
    <row r="68" spans="1:6" ht="58.5" customHeight="1" x14ac:dyDescent="0.2">
      <c r="A68" s="74" t="s">
        <v>55</v>
      </c>
      <c r="B68" s="75"/>
      <c r="C68" s="76"/>
      <c r="D68" s="15">
        <v>100000</v>
      </c>
      <c r="E68" s="15"/>
      <c r="F68" s="15">
        <f t="shared" si="17"/>
        <v>100000</v>
      </c>
    </row>
    <row r="69" spans="1:6" ht="27.75" customHeight="1" x14ac:dyDescent="0.2">
      <c r="A69" s="74" t="s">
        <v>56</v>
      </c>
      <c r="B69" s="75"/>
      <c r="C69" s="76"/>
      <c r="D69" s="15">
        <v>300000</v>
      </c>
      <c r="E69" s="15"/>
      <c r="F69" s="15">
        <f t="shared" si="17"/>
        <v>300000</v>
      </c>
    </row>
    <row r="70" spans="1:6" ht="27" customHeight="1" x14ac:dyDescent="0.2">
      <c r="A70" s="74" t="s">
        <v>57</v>
      </c>
      <c r="B70" s="75"/>
      <c r="C70" s="76"/>
      <c r="D70" s="15">
        <v>300000</v>
      </c>
      <c r="E70" s="15"/>
      <c r="F70" s="15">
        <f t="shared" si="17"/>
        <v>300000</v>
      </c>
    </row>
    <row r="71" spans="1:6" ht="60" customHeight="1" x14ac:dyDescent="0.2">
      <c r="A71" s="74" t="s">
        <v>58</v>
      </c>
      <c r="B71" s="75"/>
      <c r="C71" s="76"/>
      <c r="D71" s="15">
        <v>200000</v>
      </c>
      <c r="E71" s="15"/>
      <c r="F71" s="15">
        <f t="shared" si="17"/>
        <v>200000</v>
      </c>
    </row>
    <row r="72" spans="1:6" ht="39.75" customHeight="1" x14ac:dyDescent="0.2">
      <c r="A72" s="74" t="s">
        <v>59</v>
      </c>
      <c r="B72" s="75"/>
      <c r="C72" s="76"/>
      <c r="D72" s="15">
        <v>270000</v>
      </c>
      <c r="E72" s="15"/>
      <c r="F72" s="15">
        <f t="shared" si="17"/>
        <v>270000</v>
      </c>
    </row>
    <row r="73" spans="1:6" ht="60" customHeight="1" x14ac:dyDescent="0.2">
      <c r="A73" s="74" t="s">
        <v>61</v>
      </c>
      <c r="B73" s="75"/>
      <c r="C73" s="76"/>
      <c r="D73" s="15">
        <v>200000</v>
      </c>
      <c r="E73" s="15"/>
      <c r="F73" s="15">
        <f t="shared" si="17"/>
        <v>200000</v>
      </c>
    </row>
    <row r="74" spans="1:6" ht="96" customHeight="1" x14ac:dyDescent="0.2">
      <c r="A74" s="74" t="s">
        <v>63</v>
      </c>
      <c r="B74" s="75"/>
      <c r="C74" s="76"/>
      <c r="D74" s="15">
        <v>101849</v>
      </c>
      <c r="E74" s="15"/>
      <c r="F74" s="15">
        <f t="shared" si="17"/>
        <v>101849</v>
      </c>
    </row>
    <row r="75" spans="1:6" ht="41.25" customHeight="1" x14ac:dyDescent="0.2">
      <c r="A75" s="78" t="s">
        <v>68</v>
      </c>
      <c r="B75" s="79"/>
      <c r="C75" s="80"/>
      <c r="D75" s="15"/>
      <c r="E75" s="15">
        <v>50000</v>
      </c>
      <c r="F75" s="15">
        <f t="shared" si="17"/>
        <v>50000</v>
      </c>
    </row>
    <row r="76" spans="1:6" ht="27.75" customHeight="1" x14ac:dyDescent="0.3">
      <c r="A76" s="63" t="s">
        <v>35</v>
      </c>
      <c r="B76" s="63"/>
      <c r="C76" s="63"/>
      <c r="D76" s="63"/>
      <c r="E76" s="63"/>
      <c r="F76" s="63"/>
    </row>
    <row r="77" spans="1:6" ht="48.6" customHeight="1" x14ac:dyDescent="0.2">
      <c r="A77" s="29" t="s">
        <v>27</v>
      </c>
      <c r="B77" s="30">
        <v>9770</v>
      </c>
      <c r="C77" s="31" t="s">
        <v>14</v>
      </c>
      <c r="D77" s="12">
        <f>D78</f>
        <v>240000</v>
      </c>
      <c r="E77" s="12">
        <f>E78</f>
        <v>0</v>
      </c>
      <c r="F77" s="12">
        <f>F78</f>
        <v>240000</v>
      </c>
    </row>
    <row r="78" spans="1:6" ht="35.450000000000003" customHeight="1" x14ac:dyDescent="0.2">
      <c r="A78" s="32">
        <v>1810000000</v>
      </c>
      <c r="B78" s="77" t="s">
        <v>13</v>
      </c>
      <c r="C78" s="77"/>
      <c r="D78" s="33">
        <f>D80</f>
        <v>240000</v>
      </c>
      <c r="E78" s="33">
        <f t="shared" ref="E78:F78" si="18">E80</f>
        <v>0</v>
      </c>
      <c r="F78" s="33">
        <f t="shared" si="18"/>
        <v>240000</v>
      </c>
    </row>
    <row r="79" spans="1:6" ht="22.9" customHeight="1" x14ac:dyDescent="0.2">
      <c r="A79" s="70" t="s">
        <v>28</v>
      </c>
      <c r="B79" s="70"/>
      <c r="C79" s="70"/>
      <c r="D79" s="70"/>
      <c r="E79" s="34"/>
      <c r="F79" s="34"/>
    </row>
    <row r="80" spans="1:6" ht="61.5" customHeight="1" x14ac:dyDescent="0.2">
      <c r="A80" s="73" t="s">
        <v>62</v>
      </c>
      <c r="B80" s="73"/>
      <c r="C80" s="73"/>
      <c r="D80" s="15">
        <v>240000</v>
      </c>
      <c r="E80" s="15"/>
      <c r="F80" s="15">
        <f>D80+E80</f>
        <v>240000</v>
      </c>
    </row>
    <row r="81" spans="1:6" ht="56.25" customHeight="1" x14ac:dyDescent="0.2">
      <c r="A81" s="35" t="s">
        <v>42</v>
      </c>
      <c r="B81" s="20">
        <v>9800</v>
      </c>
      <c r="C81" s="36" t="s">
        <v>43</v>
      </c>
      <c r="D81" s="12">
        <f>D82</f>
        <v>345000</v>
      </c>
      <c r="E81" s="12">
        <f>E82</f>
        <v>0</v>
      </c>
      <c r="F81" s="12">
        <f>D81+E81</f>
        <v>345000</v>
      </c>
    </row>
    <row r="82" spans="1:6" ht="19.5" x14ac:dyDescent="0.2">
      <c r="A82" s="32">
        <v>9900000000</v>
      </c>
      <c r="B82" s="77" t="s">
        <v>33</v>
      </c>
      <c r="C82" s="77"/>
      <c r="D82" s="33">
        <f>SUM(D84:D85)</f>
        <v>345000</v>
      </c>
      <c r="E82" s="33">
        <f t="shared" ref="E82:F82" si="19">SUM(E84:E85)</f>
        <v>0</v>
      </c>
      <c r="F82" s="33">
        <f t="shared" si="19"/>
        <v>345000</v>
      </c>
    </row>
    <row r="83" spans="1:6" ht="15.75" x14ac:dyDescent="0.2">
      <c r="A83" s="70" t="s">
        <v>28</v>
      </c>
      <c r="B83" s="70"/>
      <c r="C83" s="70"/>
      <c r="D83" s="70"/>
      <c r="E83" s="34"/>
      <c r="F83" s="34"/>
    </row>
    <row r="84" spans="1:6" ht="30" customHeight="1" x14ac:dyDescent="0.2">
      <c r="A84" s="74" t="s">
        <v>67</v>
      </c>
      <c r="B84" s="75"/>
      <c r="C84" s="76"/>
      <c r="D84" s="15">
        <v>320000</v>
      </c>
      <c r="E84" s="15"/>
      <c r="F84" s="15">
        <f>D84+E84</f>
        <v>320000</v>
      </c>
    </row>
    <row r="85" spans="1:6" ht="30.75" customHeight="1" x14ac:dyDescent="0.2">
      <c r="A85" s="74" t="s">
        <v>60</v>
      </c>
      <c r="B85" s="75"/>
      <c r="C85" s="76"/>
      <c r="D85" s="15">
        <v>25000</v>
      </c>
      <c r="E85" s="15"/>
      <c r="F85" s="15">
        <f>D85+E85</f>
        <v>25000</v>
      </c>
    </row>
    <row r="86" spans="1:6" ht="18.75" x14ac:dyDescent="0.3">
      <c r="A86" s="20" t="s">
        <v>16</v>
      </c>
      <c r="B86" s="20" t="s">
        <v>16</v>
      </c>
      <c r="C86" s="37" t="s">
        <v>17</v>
      </c>
      <c r="D86" s="23">
        <f>D87+D88</f>
        <v>3182329</v>
      </c>
      <c r="E86" s="23">
        <f>E87+E88</f>
        <v>50000</v>
      </c>
      <c r="F86" s="23">
        <f>F87+F88</f>
        <v>3232329</v>
      </c>
    </row>
    <row r="87" spans="1:6" ht="18.75" x14ac:dyDescent="0.3">
      <c r="A87" s="20" t="s">
        <v>16</v>
      </c>
      <c r="B87" s="20" t="s">
        <v>16</v>
      </c>
      <c r="C87" s="37" t="s">
        <v>18</v>
      </c>
      <c r="D87" s="23">
        <f>D58+D62</f>
        <v>2597329</v>
      </c>
      <c r="E87" s="23">
        <f>E58+E62</f>
        <v>50000</v>
      </c>
      <c r="F87" s="23">
        <f>D87+E87</f>
        <v>2647329</v>
      </c>
    </row>
    <row r="88" spans="1:6" ht="18.75" x14ac:dyDescent="0.3">
      <c r="A88" s="20" t="s">
        <v>16</v>
      </c>
      <c r="B88" s="20" t="s">
        <v>16</v>
      </c>
      <c r="C88" s="37" t="s">
        <v>19</v>
      </c>
      <c r="D88" s="23">
        <f>D81+D77</f>
        <v>585000</v>
      </c>
      <c r="E88" s="23">
        <f>E81+E77</f>
        <v>0</v>
      </c>
      <c r="F88" s="23">
        <f>D88+E88</f>
        <v>585000</v>
      </c>
    </row>
    <row r="89" spans="1:6" ht="18.75" x14ac:dyDescent="0.3">
      <c r="A89" s="56"/>
      <c r="B89" s="56"/>
      <c r="C89" s="57"/>
      <c r="D89" s="58"/>
      <c r="E89" s="58"/>
      <c r="F89" s="58"/>
    </row>
    <row r="90" spans="1:6" ht="15" customHeight="1" x14ac:dyDescent="0.25">
      <c r="A90" s="38"/>
      <c r="B90" s="38"/>
      <c r="C90" s="39"/>
      <c r="D90" s="40"/>
      <c r="E90" s="40"/>
      <c r="F90" s="40"/>
    </row>
    <row r="91" spans="1:6" ht="18.75" x14ac:dyDescent="0.3">
      <c r="A91" s="59" t="s">
        <v>64</v>
      </c>
      <c r="B91" s="59"/>
      <c r="C91" s="59"/>
      <c r="D91" s="59"/>
      <c r="E91" s="59"/>
      <c r="F91" s="59"/>
    </row>
  </sheetData>
  <mergeCells count="74">
    <mergeCell ref="B31:B32"/>
    <mergeCell ref="A31:A32"/>
    <mergeCell ref="A80:C80"/>
    <mergeCell ref="A69:C69"/>
    <mergeCell ref="A70:C70"/>
    <mergeCell ref="A71:C71"/>
    <mergeCell ref="A72:C72"/>
    <mergeCell ref="A73:C73"/>
    <mergeCell ref="B50:C50"/>
    <mergeCell ref="B47:C47"/>
    <mergeCell ref="B43:C43"/>
    <mergeCell ref="A60:D60"/>
    <mergeCell ref="A53:F53"/>
    <mergeCell ref="B59:C59"/>
    <mergeCell ref="B44:C44"/>
    <mergeCell ref="B51:C51"/>
    <mergeCell ref="A57:F57"/>
    <mergeCell ref="B45:C45"/>
    <mergeCell ref="B46:C46"/>
    <mergeCell ref="B48:C48"/>
    <mergeCell ref="B49:C49"/>
    <mergeCell ref="A91:F91"/>
    <mergeCell ref="A61:C61"/>
    <mergeCell ref="A76:F76"/>
    <mergeCell ref="A85:C85"/>
    <mergeCell ref="A84:C84"/>
    <mergeCell ref="B82:C82"/>
    <mergeCell ref="A83:D83"/>
    <mergeCell ref="A64:D64"/>
    <mergeCell ref="A65:C65"/>
    <mergeCell ref="A66:C66"/>
    <mergeCell ref="A67:C67"/>
    <mergeCell ref="A68:C68"/>
    <mergeCell ref="B63:C63"/>
    <mergeCell ref="A74:C74"/>
    <mergeCell ref="B78:C78"/>
    <mergeCell ref="A75:C75"/>
    <mergeCell ref="A79:D79"/>
    <mergeCell ref="B20:C20"/>
    <mergeCell ref="B21:C21"/>
    <mergeCell ref="B29:C29"/>
    <mergeCell ref="B13:C13"/>
    <mergeCell ref="B14:C14"/>
    <mergeCell ref="B34:C34"/>
    <mergeCell ref="B33:C33"/>
    <mergeCell ref="B41:C41"/>
    <mergeCell ref="B42:C42"/>
    <mergeCell ref="B39:C39"/>
    <mergeCell ref="B36:C36"/>
    <mergeCell ref="B37:C37"/>
    <mergeCell ref="B40:C40"/>
    <mergeCell ref="A38:F38"/>
    <mergeCell ref="B22:C22"/>
    <mergeCell ref="D2:F2"/>
    <mergeCell ref="D3:F3"/>
    <mergeCell ref="C5:D5"/>
    <mergeCell ref="C6:D6"/>
    <mergeCell ref="C7:D7"/>
    <mergeCell ref="A8:F8"/>
    <mergeCell ref="B10:C10"/>
    <mergeCell ref="B11:C11"/>
    <mergeCell ref="B16:C16"/>
    <mergeCell ref="B30:C30"/>
    <mergeCell ref="A12:F12"/>
    <mergeCell ref="B15:C15"/>
    <mergeCell ref="B17:C17"/>
    <mergeCell ref="B18:C18"/>
    <mergeCell ref="B19:C19"/>
    <mergeCell ref="B27:C27"/>
    <mergeCell ref="B28:C28"/>
    <mergeCell ref="B23:C23"/>
    <mergeCell ref="B24:C24"/>
    <mergeCell ref="B25:C25"/>
    <mergeCell ref="B26:C26"/>
  </mergeCells>
  <phoneticPr fontId="0" type="noConversion"/>
  <pageMargins left="0.59055118110236227" right="0.19685039370078741" top="0.39370078740157483" bottom="0.19685039370078741" header="0" footer="0"/>
  <pageSetup paperSize="9" scale="49" fitToHeight="500" orientation="portrait" r:id="rId1"/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трансферти</vt:lpstr>
      <vt:lpstr>трансферти!Заголовки_для_печати</vt:lpstr>
      <vt:lpstr>трансферти!Область_печати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user-tmr</cp:lastModifiedBy>
  <cp:lastPrinted>2026-04-15T12:23:35Z</cp:lastPrinted>
  <dcterms:created xsi:type="dcterms:W3CDTF">2020-12-27T09:37:03Z</dcterms:created>
  <dcterms:modified xsi:type="dcterms:W3CDTF">2026-04-15T12:25:41Z</dcterms:modified>
</cp:coreProperties>
</file>